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ofafs01\ofankft\programok\ginop_3_2_6\kozos\Közlemény\Mellékletek\Módosított mellékletek\Módosított számozás\"/>
    </mc:Choice>
  </mc:AlternateContent>
  <xr:revisionPtr revIDLastSave="0" documentId="13_ncr:1_{689B84DF-6CF4-4039-8F6C-383978B313AF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vizsgálati elszám.bizonylat2026" sheetId="3" r:id="rId1"/>
    <sheet name="FESZ-orvosi költség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5" l="1"/>
  <c r="D50" i="3" l="1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14" i="3"/>
  <c r="E50" i="3" l="1"/>
</calcChain>
</file>

<file path=xl/sharedStrings.xml><?xml version="1.0" encoding="utf-8"?>
<sst xmlns="http://schemas.openxmlformats.org/spreadsheetml/2006/main" count="117" uniqueCount="106">
  <si>
    <t xml:space="preserve">Kedvezményezett neve: </t>
  </si>
  <si>
    <t>14.</t>
  </si>
  <si>
    <t>15.</t>
  </si>
  <si>
    <t>16.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</si>
  <si>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</si>
  <si>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</si>
  <si>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</si>
  <si>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</si>
  <si>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</si>
  <si>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</si>
  <si>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</si>
  <si>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</si>
  <si>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</si>
  <si>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</si>
  <si>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</si>
  <si>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</si>
  <si>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4.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</si>
  <si>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</si>
  <si>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</si>
  <si>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</si>
  <si>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</si>
  <si>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</si>
  <si>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</si>
  <si>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</si>
  <si>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</si>
  <si>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</si>
  <si>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</si>
  <si>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</si>
  <si>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</si>
  <si>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</si>
  <si>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</si>
  <si>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Tevékenység:</t>
  </si>
  <si>
    <t>Költségelem:</t>
  </si>
  <si>
    <t>Nyilatkozat:</t>
  </si>
  <si>
    <t xml:space="preserve">Kelt: </t>
  </si>
  <si>
    <t>A projekt szakmai megvalósításához kapcsolódó tevékenységek - Célcsoport támogatása - továbbadott támogatás</t>
  </si>
  <si>
    <t>Célcsoport támogatásának költségei  - Munkavállalók orvosi vizsgálatai (a felhívás 2.1.2.1. ba) alpontjában hivatkozott egyéb orvosi vizsgálatok</t>
  </si>
  <si>
    <t>Projekt terhére elszámolni kívánt költség</t>
  </si>
  <si>
    <t>Összesen</t>
  </si>
  <si>
    <t>Sorszám</t>
  </si>
  <si>
    <t>Belgyógyászati szakorvosi vizsgálat</t>
  </si>
  <si>
    <t>Angiológiai szakorvosi vizsgálat</t>
  </si>
  <si>
    <t>Endokrinológiai szakorvosi vizsgálat</t>
  </si>
  <si>
    <t>Diabetológiai szakorvosi vizsgálat</t>
  </si>
  <si>
    <t>Gasztroenterológiai szakorvosi vizsgálat</t>
  </si>
  <si>
    <t>Gasztroszkópia</t>
  </si>
  <si>
    <t>Kolonoszkópia (polipeltávolítással)</t>
  </si>
  <si>
    <t>Szövettan</t>
  </si>
  <si>
    <t>Helicobacter pylori kilégzési teszt</t>
  </si>
  <si>
    <t>Étel allergia vizsgálat</t>
  </si>
  <si>
    <t>Inhalatív allergia vizsgálat</t>
  </si>
  <si>
    <t>Dietetikai tanácsadás</t>
  </si>
  <si>
    <t>Fül-orr-gégészeti szakorvosi vizsgálat</t>
  </si>
  <si>
    <t>Szemészeti szakorvosi vizsgálat</t>
  </si>
  <si>
    <t>Bőrgyógyászati szakorvosi vizsgálat</t>
  </si>
  <si>
    <t>Anyajegy szűrés</t>
  </si>
  <si>
    <t>Neurológiai szakorvosi vizsgálat</t>
  </si>
  <si>
    <t>Ortopédiai szakorvosi vizsgálat</t>
  </si>
  <si>
    <t>Reumatológiai szakorvosi vizsgálat</t>
  </si>
  <si>
    <t>Urológiai szakorvosi vizsgálat</t>
  </si>
  <si>
    <t>Tüdőgyógyászati szakorvosi vizsgálat</t>
  </si>
  <si>
    <t>Légzésfunkciós vizsgálat</t>
  </si>
  <si>
    <t>Kardiológiai szakorvosi vizsgálat</t>
  </si>
  <si>
    <t>12 elvezetéses EKG</t>
  </si>
  <si>
    <t>terheléses EKG</t>
  </si>
  <si>
    <t>Szívultrahang</t>
  </si>
  <si>
    <t>Hasi ultrahang vizsgálat</t>
  </si>
  <si>
    <t>Pajzsmirigy ultrahang vizsgálat</t>
  </si>
  <si>
    <t>Nyaki erek ultrahang vizsgálata</t>
  </si>
  <si>
    <t>Alsó végtagok (vénás) ultrahang vizsgálata</t>
  </si>
  <si>
    <t>Terheléses vércukorvizsgálat 3 pontos és inzulinszint meghatározás</t>
  </si>
  <si>
    <t>Laborcsomag férfiaknak</t>
  </si>
  <si>
    <t>Általános laborcsomag</t>
  </si>
  <si>
    <t>2 irányú mellkasröntgen</t>
  </si>
  <si>
    <t>Ételintolerancia vizsgálat</t>
  </si>
  <si>
    <t>Egyéb orvosi vizsgálat</t>
  </si>
  <si>
    <t>31.</t>
  </si>
  <si>
    <t>32.</t>
  </si>
  <si>
    <t>33.</t>
  </si>
  <si>
    <t>34.</t>
  </si>
  <si>
    <t>35.</t>
  </si>
  <si>
    <t>36.</t>
  </si>
  <si>
    <t>Kedvezményezett képviselője</t>
  </si>
  <si>
    <t>PH</t>
  </si>
  <si>
    <t>fő</t>
  </si>
  <si>
    <t>Támogatói okirat száma</t>
  </si>
  <si>
    <t>Kedvezményezett adószáma</t>
  </si>
  <si>
    <t>Vizsgálaton résztvevő munkavállalók száma</t>
  </si>
  <si>
    <t>összesen</t>
  </si>
  <si>
    <t>A foglalkozás-egészségügyi szakorvos által, egyéb orvosi vizsgálatokra elküldött munkavállalók száma (fő)</t>
  </si>
  <si>
    <t>Az egyéb orvosi vizsgálatokon résztvevő munkavállalók száma (fő)</t>
  </si>
  <si>
    <t>Foglalkozás-egészségügyi szakorvos neve</t>
  </si>
  <si>
    <t xml:space="preserve">Alulírott, mint a (Fő)Kedvezményezett képviselője büntetőjogi felelősségem tudatában kijelentem, hogy az összesítőben szereplő adatok a valóságnak megfelelnek, a költségeket alátámasztó dokumentáció a szervezet adóhatóság felé bejelentett iratmegőrzési helyén eredeti példányban rendelkezésre áll, helyszíni ellenőrzés során azokat bemutatjuk.  Az összesítőben szereplő költségek a projekt érdekében merültek fel, más támogatás (pl. pályázat, központi költségvetésből megtérített tételek, stb.) terhére nem kerültek elszámolásra és a jövőben más támogatás (pl. pályázat, központi költségvetésből megtérített tételek, stb.) terhére nem kívánjuk azokat elszámolni. </t>
  </si>
  <si>
    <t>Vizsgálat neve</t>
  </si>
  <si>
    <t>A vizsgálaton résztvevő munkavállalók száma</t>
  </si>
  <si>
    <t>Foglalkozás-egészségügyi szakorvosi vizsgálat</t>
  </si>
  <si>
    <t>Elszámolni kívánt költség összesen</t>
  </si>
  <si>
    <t xml:space="preserve">Alulírott, mint a Kedvezményezett képviselője büntetőjogi felelősségem tudatában kijelentem, hogy az összesítőben szereplő adatok a valóságnak megfelelnek, a költségeket alátámasztó dokumentáció a szervezet adóhatóság felé bejelentett iratmegőrzési helyén eredeti példányban rendelkezésre áll, helyszíni ellenőrzés során azokat bemutatjuk.  Az elszámolólapon szereplő költségek a projekt érdekében merültek fel, más támogatás (pl. pályázat, központi költségvetésből megtérített tételek, stb.) terhére nem kerültek elszámolásra és a jövőben más támogatás (pl. pályázat, központi költségvetésből megtérített tételek, stb.) terhére nem kívánjuk azokat elszámolni.  </t>
  </si>
  <si>
    <t>Foglalkozás-egészségügyi szakorvos azonosítója (orvosi bélyegző szám)</t>
  </si>
  <si>
    <t>A támogatást igénylő vállalkozás rendelkezik a foglalkozás-egészségügyi orvossal kötött, érvényes szolgáltatói szerződéssel (Igen/Nem)</t>
  </si>
  <si>
    <t>Felhívás szerint elszámlható költség (ft/fő)</t>
  </si>
  <si>
    <t>Nőgyógyászati szakorvosi vizsgálat (kenetvétellel)</t>
  </si>
  <si>
    <t>Továbbadott támogatás egységköltség összesítő bizonylata támogató felé 
Vizsgálati egységköltség összesítő bizonylat (továbbadott támogatás) 2026</t>
  </si>
  <si>
    <t>Egységár (2026)</t>
  </si>
  <si>
    <t>12. sz. melléklet</t>
  </si>
  <si>
    <t>Foglalkozás-egészségügyi szakorvosi vizsgálat elszámoló lap (továbbadott támogatás)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</si>
</sst>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Ft&quot;"/>
    <numFmt numFmtId="165" formatCode="_-* #,##0\ [$Ft-40E]_-;\-* #,##0\ [$Ft-40E]_-;_-* &quot;-&quot;??\ [$Ft-40E]_-;_-@_-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0"/>
      <color theme="8" tint="-0.249977111117893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1" applyFont="1"/>
    <xf numFmtId="0" fontId="4" fillId="0" borderId="0" xfId="1" applyFont="1" applyAlignment="1">
      <alignment horizontal="left" vertical="center" wrapText="1"/>
    </xf>
    <xf numFmtId="0" fontId="0" fillId="0" borderId="0" xfId="0" applyAlignment="1">
      <alignment textRotation="90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1" xfId="1" applyFont="1" applyBorder="1"/>
    <xf numFmtId="0" fontId="3" fillId="0" borderId="0" xfId="0" applyFont="1" applyAlignment="1">
      <alignment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49" fontId="9" fillId="0" borderId="2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/>
    <xf numFmtId="0" fontId="1" fillId="0" borderId="5" xfId="0" applyFont="1" applyBorder="1"/>
    <xf numFmtId="0" fontId="2" fillId="4" borderId="15" xfId="0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1" fontId="9" fillId="0" borderId="24" xfId="0" applyNumberFormat="1" applyFont="1" applyBorder="1" applyAlignment="1">
      <alignment horizontal="center" vertical="center" wrapText="1"/>
    </xf>
    <xf numFmtId="1" fontId="10" fillId="5" borderId="13" xfId="0" applyNumberFormat="1" applyFon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8" fillId="0" borderId="0" xfId="0" applyFont="1"/>
    <xf numFmtId="164" fontId="8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/>
    <xf numFmtId="0" fontId="13" fillId="0" borderId="0" xfId="1" applyFont="1"/>
    <xf numFmtId="0" fontId="13" fillId="0" borderId="0" xfId="1" applyFont="1" applyAlignment="1">
      <alignment vertical="center" wrapText="1"/>
    </xf>
    <xf numFmtId="0" fontId="13" fillId="0" borderId="0" xfId="1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/>
    <xf numFmtId="0" fontId="14" fillId="7" borderId="9" xfId="0" applyFont="1" applyFill="1" applyBorder="1" applyAlignment="1">
      <alignment horizontal="center"/>
    </xf>
    <xf numFmtId="0" fontId="14" fillId="7" borderId="10" xfId="0" applyFont="1" applyFill="1" applyBorder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4" borderId="1" xfId="0" applyFont="1" applyFill="1" applyBorder="1" applyAlignment="1">
      <alignment vertical="center"/>
    </xf>
    <xf numFmtId="0" fontId="15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1" applyFont="1"/>
    <xf numFmtId="0" fontId="14" fillId="0" borderId="0" xfId="1" applyFont="1" applyAlignment="1">
      <alignment horizontal="left" vertical="center" wrapText="1"/>
    </xf>
    <xf numFmtId="0" fontId="14" fillId="0" borderId="1" xfId="1" applyFont="1" applyBorder="1"/>
    <xf numFmtId="0" fontId="14" fillId="0" borderId="20" xfId="1" applyFont="1" applyBorder="1" applyAlignment="1" applyProtection="1">
      <alignment horizontal="center"/>
      <protection locked="0"/>
    </xf>
    <xf numFmtId="165" fontId="7" fillId="0" borderId="1" xfId="0" applyNumberFormat="1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4" fillId="0" borderId="6" xfId="1" applyFont="1" applyBorder="1" applyAlignment="1" applyProtection="1">
      <alignment horizontal="center"/>
      <protection locked="0"/>
    </xf>
    <xf numFmtId="0" fontId="4" fillId="0" borderId="0" xfId="1" applyFont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0" borderId="6" xfId="1" applyFont="1" applyBorder="1" applyAlignment="1" applyProtection="1">
      <alignment horizontal="center"/>
      <protection locked="0"/>
    </xf>
    <xf numFmtId="0" fontId="14" fillId="0" borderId="0" xfId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0" xfId="1" applyFont="1" applyAlignment="1">
      <alignment horizontal="center" vertical="center" wrapText="1"/>
    </xf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70644</xdr:colOff>
      <xdr:row>0</xdr:row>
      <xdr:rowOff>0</xdr:rowOff>
    </xdr:from>
    <xdr:to>
      <xdr:col>1</xdr:col>
      <xdr:colOff>2609055</xdr:colOff>
      <xdr:row>1</xdr:row>
      <xdr:rowOff>908049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1592426A-8165-4BD1-A209-3C56B2119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44" y="0"/>
          <a:ext cx="3367086" cy="1098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70644</xdr:colOff>
      <xdr:row>0</xdr:row>
      <xdr:rowOff>0</xdr:rowOff>
    </xdr:from>
    <xdr:to>
      <xdr:col>1</xdr:col>
      <xdr:colOff>2609055</xdr:colOff>
      <xdr:row>1</xdr:row>
      <xdr:rowOff>908049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CDC3AAA7-23B3-4CB6-92F5-0859D40A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44" y="0"/>
          <a:ext cx="3367086" cy="1098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EFA88-F280-4BFC-9311-8AD586FA1C08}">
  <dimension ref="A2:W57"/>
  <sheetViews>
    <sheetView zoomScale="80" zoomScaleNormal="80" workbookViewId="0">
      <selection activeCell="K12" sqref="K12"/>
    </sheetView>
  </sheetViews>
  <sheetFormatPr defaultRowHeight="14.4" x14ac:dyDescent="0.3"/>
  <cols>
    <col min="1" max="1" width="12.44140625" customWidth="1"/>
    <col min="2" max="2" width="57.33203125" customWidth="1"/>
    <col min="3" max="3" width="18.44140625" customWidth="1"/>
    <col min="4" max="4" width="30" customWidth="1"/>
    <col min="5" max="5" width="33.5546875" customWidth="1"/>
    <col min="6" max="6" width="28.33203125" customWidth="1"/>
    <col min="7" max="7" width="28.44140625" customWidth="1"/>
    <col min="8" max="8" width="10.6640625" customWidth="1"/>
    <col min="9" max="9" width="11.33203125" customWidth="1"/>
    <col min="10" max="10" width="26" customWidth="1"/>
    <col min="11" max="11" width="22.5546875" customWidth="1"/>
    <col min="12" max="12" width="11.33203125" customWidth="1"/>
    <col min="13" max="13" width="7.109375" customWidth="1"/>
    <col min="14" max="14" width="12.44140625" customWidth="1"/>
    <col min="15" max="15" width="13.33203125" customWidth="1"/>
    <col min="16" max="16" width="8.44140625" customWidth="1"/>
    <col min="17" max="17" width="17.6640625" customWidth="1"/>
  </cols>
  <sheetData>
    <row r="2" spans="1:23" ht="72.75" customHeight="1" x14ac:dyDescent="0.3">
      <c r="C2" s="70" t="s">
        <v>102</v>
      </c>
      <c r="D2" s="70"/>
      <c r="E2" s="70"/>
      <c r="F2" s="70"/>
      <c r="G2" s="70"/>
      <c r="H2" s="15"/>
      <c r="I2" s="15"/>
      <c r="J2" s="58" t="s">
        <v>104</v>
      </c>
    </row>
    <row r="3" spans="1:23" ht="27.75" customHeight="1" x14ac:dyDescent="0.3">
      <c r="C3" s="7"/>
      <c r="D3" s="7"/>
      <c r="E3" s="7"/>
      <c r="F3" s="7"/>
      <c r="G3" s="7"/>
      <c r="H3" s="15"/>
      <c r="I3" s="15"/>
      <c r="J3" s="15"/>
    </row>
    <row r="4" spans="1:23" ht="18" customHeight="1" x14ac:dyDescent="0.3">
      <c r="A4" s="1"/>
      <c r="E4" s="16" t="s">
        <v>85</v>
      </c>
      <c r="F4" s="69"/>
      <c r="G4" s="69"/>
      <c r="P4" s="7"/>
    </row>
    <row r="5" spans="1:23" ht="14.4" customHeight="1" x14ac:dyDescent="0.3">
      <c r="A5" s="2"/>
      <c r="B5" s="2"/>
      <c r="D5" s="7"/>
      <c r="E5" s="16" t="s">
        <v>0</v>
      </c>
      <c r="F5" s="69"/>
      <c r="G5" s="69"/>
      <c r="P5" s="7"/>
    </row>
    <row r="6" spans="1:23" ht="14.4" customHeight="1" x14ac:dyDescent="0.3">
      <c r="A6" s="2"/>
      <c r="B6" s="2"/>
      <c r="D6" s="7"/>
      <c r="E6" s="16" t="s">
        <v>86</v>
      </c>
      <c r="F6" s="71"/>
      <c r="G6" s="72"/>
      <c r="P6" s="7"/>
    </row>
    <row r="7" spans="1:23" ht="51" customHeight="1" x14ac:dyDescent="0.3">
      <c r="A7" s="2"/>
      <c r="B7" s="2"/>
      <c r="C7" s="2"/>
      <c r="D7" s="2"/>
      <c r="E7" s="17" t="s">
        <v>31</v>
      </c>
      <c r="F7" s="68" t="s">
        <v>35</v>
      </c>
      <c r="G7" s="68"/>
      <c r="P7" s="7"/>
    </row>
    <row r="8" spans="1:23" ht="39.75" customHeight="1" thickBot="1" x14ac:dyDescent="0.35">
      <c r="A8" s="2"/>
      <c r="B8" s="2"/>
      <c r="C8" s="2"/>
      <c r="D8" s="2"/>
      <c r="E8" s="18" t="s">
        <v>32</v>
      </c>
      <c r="F8" s="68" t="s">
        <v>36</v>
      </c>
      <c r="G8" s="68"/>
      <c r="L8" s="2"/>
      <c r="M8" s="2"/>
      <c r="N8" s="2"/>
      <c r="O8" s="2"/>
      <c r="P8" s="2"/>
    </row>
    <row r="9" spans="1:23" ht="39.75" customHeight="1" x14ac:dyDescent="0.3">
      <c r="A9" s="62" t="s">
        <v>89</v>
      </c>
      <c r="B9" s="63"/>
      <c r="C9" s="21"/>
      <c r="D9" s="2"/>
      <c r="E9" s="20"/>
      <c r="L9" s="2"/>
      <c r="M9" s="2"/>
      <c r="N9" s="2"/>
      <c r="O9" s="2"/>
      <c r="P9" s="2"/>
    </row>
    <row r="10" spans="1:23" ht="30" customHeight="1" thickBot="1" x14ac:dyDescent="0.35">
      <c r="A10" s="64" t="s">
        <v>90</v>
      </c>
      <c r="B10" s="65"/>
      <c r="C10" s="22"/>
      <c r="D10" s="2"/>
      <c r="E10" s="20"/>
      <c r="L10" s="2"/>
      <c r="M10" s="2"/>
      <c r="N10" s="2"/>
      <c r="O10" s="2"/>
      <c r="P10" s="2"/>
    </row>
    <row r="11" spans="1:23" ht="27.6" customHeight="1" thickBot="1" x14ac:dyDescent="0.35">
      <c r="A11" s="1"/>
      <c r="B11" s="1"/>
      <c r="C11" s="1"/>
      <c r="D11" s="1"/>
      <c r="E11" s="1"/>
      <c r="N11" s="1"/>
      <c r="O11" s="1"/>
      <c r="P11" s="1"/>
    </row>
    <row r="12" spans="1:23" s="5" customFormat="1" ht="46.5" customHeight="1" thickBot="1" x14ac:dyDescent="0.35">
      <c r="A12" s="75" t="s">
        <v>39</v>
      </c>
      <c r="B12" s="73" t="s">
        <v>75</v>
      </c>
      <c r="C12" s="73" t="s">
        <v>103</v>
      </c>
      <c r="D12" s="23" t="s">
        <v>87</v>
      </c>
      <c r="E12" s="10" t="s">
        <v>37</v>
      </c>
      <c r="F12"/>
      <c r="G12"/>
      <c r="H12"/>
      <c r="I12"/>
      <c r="L12"/>
      <c r="M12"/>
      <c r="N12"/>
      <c r="O12"/>
      <c r="P12"/>
      <c r="Q12"/>
      <c r="R12"/>
      <c r="S12"/>
      <c r="T12"/>
      <c r="U12"/>
      <c r="V12"/>
      <c r="W12"/>
    </row>
    <row r="13" spans="1:23" s="5" customFormat="1" ht="27.75" customHeight="1" x14ac:dyDescent="0.3">
      <c r="A13" s="76"/>
      <c r="B13" s="74"/>
      <c r="C13" s="74"/>
      <c r="D13" s="29" t="s">
        <v>84</v>
      </c>
      <c r="E13" s="10" t="s">
        <v>88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</row>
    <row r="14" spans="1:23" ht="15" customHeight="1" x14ac:dyDescent="0.3">
      <c r="A14" s="9" t="s">
        <v>4</v>
      </c>
      <c r="B14" s="8" t="s">
        <v>40</v>
      </c>
      <c r="C14" s="57">
        <v>28188</v>
      </c>
      <c r="D14" s="24"/>
      <c r="E14" s="28">
        <f>C14*D14</f>
        <v>0</v>
      </c>
    </row>
    <row r="15" spans="1:23" x14ac:dyDescent="0.3">
      <c r="A15" s="9" t="s">
        <v>5</v>
      </c>
      <c r="B15" s="8" t="s">
        <v>41</v>
      </c>
      <c r="C15" s="57">
        <v>31633</v>
      </c>
      <c r="D15" s="24"/>
      <c r="E15" s="28">
        <f t="shared" ref="E15:E49" si="0">C15*D15</f>
        <v>0</v>
      </c>
    </row>
    <row r="16" spans="1:23" x14ac:dyDescent="0.3">
      <c r="A16" s="9" t="s">
        <v>6</v>
      </c>
      <c r="B16" s="8" t="s">
        <v>42</v>
      </c>
      <c r="C16" s="57">
        <v>30589</v>
      </c>
      <c r="D16" s="24"/>
      <c r="E16" s="28">
        <f t="shared" si="0"/>
        <v>0</v>
      </c>
    </row>
    <row r="17" spans="1:5" x14ac:dyDescent="0.3">
      <c r="A17" s="9" t="s">
        <v>16</v>
      </c>
      <c r="B17" s="8" t="s">
        <v>43</v>
      </c>
      <c r="C17" s="57">
        <v>29963</v>
      </c>
      <c r="D17" s="24"/>
      <c r="E17" s="28">
        <f t="shared" si="0"/>
        <v>0</v>
      </c>
    </row>
    <row r="18" spans="1:5" ht="17.25" customHeight="1" x14ac:dyDescent="0.3">
      <c r="A18" s="9" t="s">
        <v>7</v>
      </c>
      <c r="B18" s="8" t="s">
        <v>44</v>
      </c>
      <c r="C18" s="57">
        <v>29650</v>
      </c>
      <c r="D18" s="24"/>
      <c r="E18" s="28">
        <f t="shared" si="0"/>
        <v>0</v>
      </c>
    </row>
    <row r="19" spans="1:5" x14ac:dyDescent="0.3">
      <c r="A19" s="9" t="s">
        <v>8</v>
      </c>
      <c r="B19" s="8" t="s">
        <v>45</v>
      </c>
      <c r="C19" s="57">
        <v>60448</v>
      </c>
      <c r="D19" s="24"/>
      <c r="E19" s="28">
        <f t="shared" si="0"/>
        <v>0</v>
      </c>
    </row>
    <row r="20" spans="1:5" x14ac:dyDescent="0.3">
      <c r="A20" s="9" t="s">
        <v>9</v>
      </c>
      <c r="B20" s="8" t="s">
        <v>46</v>
      </c>
      <c r="C20" s="57">
        <v>109829</v>
      </c>
      <c r="D20" s="24"/>
      <c r="E20" s="28">
        <f t="shared" si="0"/>
        <v>0</v>
      </c>
    </row>
    <row r="21" spans="1:5" x14ac:dyDescent="0.3">
      <c r="A21" s="9" t="s">
        <v>10</v>
      </c>
      <c r="B21" s="8" t="s">
        <v>47</v>
      </c>
      <c r="C21" s="57">
        <v>18688</v>
      </c>
      <c r="D21" s="24"/>
      <c r="E21" s="28">
        <f t="shared" si="0"/>
        <v>0</v>
      </c>
    </row>
    <row r="22" spans="1:5" x14ac:dyDescent="0.3">
      <c r="A22" s="9" t="s">
        <v>11</v>
      </c>
      <c r="B22" s="8" t="s">
        <v>48</v>
      </c>
      <c r="C22" s="57">
        <v>21193</v>
      </c>
      <c r="D22" s="24"/>
      <c r="E22" s="28">
        <f t="shared" si="0"/>
        <v>0</v>
      </c>
    </row>
    <row r="23" spans="1:5" x14ac:dyDescent="0.3">
      <c r="A23" s="9" t="s">
        <v>12</v>
      </c>
      <c r="B23" s="8" t="s">
        <v>74</v>
      </c>
      <c r="C23" s="57">
        <v>52304</v>
      </c>
      <c r="D23" s="24"/>
      <c r="E23" s="28">
        <f t="shared" si="0"/>
        <v>0</v>
      </c>
    </row>
    <row r="24" spans="1:5" x14ac:dyDescent="0.3">
      <c r="A24" s="9" t="s">
        <v>13</v>
      </c>
      <c r="B24" s="8" t="s">
        <v>49</v>
      </c>
      <c r="C24" s="57">
        <v>21089</v>
      </c>
      <c r="D24" s="24"/>
      <c r="E24" s="28">
        <f t="shared" si="0"/>
        <v>0</v>
      </c>
    </row>
    <row r="25" spans="1:5" x14ac:dyDescent="0.3">
      <c r="A25" s="9" t="s">
        <v>14</v>
      </c>
      <c r="B25" s="8" t="s">
        <v>50</v>
      </c>
      <c r="C25" s="57">
        <v>19523</v>
      </c>
      <c r="D25" s="24"/>
      <c r="E25" s="28">
        <f t="shared" si="0"/>
        <v>0</v>
      </c>
    </row>
    <row r="26" spans="1:5" x14ac:dyDescent="0.3">
      <c r="A26" s="9" t="s">
        <v>15</v>
      </c>
      <c r="B26" s="8" t="s">
        <v>51</v>
      </c>
      <c r="C26" s="57">
        <v>22342</v>
      </c>
      <c r="D26" s="24"/>
      <c r="E26" s="28">
        <f t="shared" si="0"/>
        <v>0</v>
      </c>
    </row>
    <row r="27" spans="1:5" ht="22.5" customHeight="1" x14ac:dyDescent="0.3">
      <c r="A27" s="9" t="s">
        <v>1</v>
      </c>
      <c r="B27" s="8" t="s">
        <v>101</v>
      </c>
      <c r="C27" s="57">
        <v>33721</v>
      </c>
      <c r="D27" s="24"/>
      <c r="E27" s="28">
        <f t="shared" si="0"/>
        <v>0</v>
      </c>
    </row>
    <row r="28" spans="1:5" ht="21" customHeight="1" x14ac:dyDescent="0.3">
      <c r="A28" s="9" t="s">
        <v>2</v>
      </c>
      <c r="B28" s="8" t="s">
        <v>52</v>
      </c>
      <c r="C28" s="57">
        <v>26935</v>
      </c>
      <c r="D28" s="24"/>
      <c r="E28" s="28">
        <f t="shared" si="0"/>
        <v>0</v>
      </c>
    </row>
    <row r="29" spans="1:5" x14ac:dyDescent="0.3">
      <c r="A29" s="9" t="s">
        <v>3</v>
      </c>
      <c r="B29" s="8" t="s">
        <v>53</v>
      </c>
      <c r="C29" s="57">
        <v>25891</v>
      </c>
      <c r="D29" s="24"/>
      <c r="E29" s="28">
        <f t="shared" si="0"/>
        <v>0</v>
      </c>
    </row>
    <row r="30" spans="1:5" x14ac:dyDescent="0.3">
      <c r="A30" s="9" t="s">
        <v>17</v>
      </c>
      <c r="B30" s="8" t="s">
        <v>54</v>
      </c>
      <c r="C30" s="57">
        <v>27562</v>
      </c>
      <c r="D30" s="24"/>
      <c r="E30" s="28">
        <f t="shared" si="0"/>
        <v>0</v>
      </c>
    </row>
    <row r="31" spans="1:5" x14ac:dyDescent="0.3">
      <c r="A31" s="9" t="s">
        <v>18</v>
      </c>
      <c r="B31" s="8" t="s">
        <v>55</v>
      </c>
      <c r="C31" s="57">
        <v>30276</v>
      </c>
      <c r="D31" s="24"/>
      <c r="E31" s="28">
        <f t="shared" si="0"/>
        <v>0</v>
      </c>
    </row>
    <row r="32" spans="1:5" x14ac:dyDescent="0.3">
      <c r="A32" s="9" t="s">
        <v>19</v>
      </c>
      <c r="B32" s="8" t="s">
        <v>56</v>
      </c>
      <c r="C32" s="57">
        <v>29545</v>
      </c>
      <c r="D32" s="24"/>
      <c r="E32" s="28">
        <f t="shared" si="0"/>
        <v>0</v>
      </c>
    </row>
    <row r="33" spans="1:5" x14ac:dyDescent="0.3">
      <c r="A33" s="9" t="s">
        <v>20</v>
      </c>
      <c r="B33" s="8" t="s">
        <v>57</v>
      </c>
      <c r="C33" s="57">
        <v>29232</v>
      </c>
      <c r="D33" s="24"/>
      <c r="E33" s="28">
        <f t="shared" si="0"/>
        <v>0</v>
      </c>
    </row>
    <row r="34" spans="1:5" x14ac:dyDescent="0.3">
      <c r="A34" s="9" t="s">
        <v>21</v>
      </c>
      <c r="B34" s="8" t="s">
        <v>58</v>
      </c>
      <c r="C34" s="57">
        <v>28188</v>
      </c>
      <c r="D34" s="24"/>
      <c r="E34" s="28">
        <f t="shared" si="0"/>
        <v>0</v>
      </c>
    </row>
    <row r="35" spans="1:5" x14ac:dyDescent="0.3">
      <c r="A35" s="9" t="s">
        <v>22</v>
      </c>
      <c r="B35" s="8" t="s">
        <v>59</v>
      </c>
      <c r="C35" s="57">
        <v>29754</v>
      </c>
      <c r="D35" s="24"/>
      <c r="E35" s="28">
        <f t="shared" si="0"/>
        <v>0</v>
      </c>
    </row>
    <row r="36" spans="1:5" ht="20.25" customHeight="1" x14ac:dyDescent="0.3">
      <c r="A36" s="9" t="s">
        <v>23</v>
      </c>
      <c r="B36" s="8" t="s">
        <v>60</v>
      </c>
      <c r="C36" s="57">
        <v>28606</v>
      </c>
      <c r="D36" s="24"/>
      <c r="E36" s="28">
        <f t="shared" si="0"/>
        <v>0</v>
      </c>
    </row>
    <row r="37" spans="1:5" x14ac:dyDescent="0.3">
      <c r="A37" s="9" t="s">
        <v>24</v>
      </c>
      <c r="B37" s="8" t="s">
        <v>61</v>
      </c>
      <c r="C37" s="57">
        <v>13990</v>
      </c>
      <c r="D37" s="24"/>
      <c r="E37" s="28">
        <f t="shared" si="0"/>
        <v>0</v>
      </c>
    </row>
    <row r="38" spans="1:5" x14ac:dyDescent="0.3">
      <c r="A38" s="9" t="s">
        <v>25</v>
      </c>
      <c r="B38" s="8" t="s">
        <v>62</v>
      </c>
      <c r="C38" s="57">
        <v>32886</v>
      </c>
      <c r="D38" s="24"/>
      <c r="E38" s="28">
        <f t="shared" si="0"/>
        <v>0</v>
      </c>
    </row>
    <row r="39" spans="1:5" x14ac:dyDescent="0.3">
      <c r="A39" s="9" t="s">
        <v>26</v>
      </c>
      <c r="B39" s="8" t="s">
        <v>63</v>
      </c>
      <c r="C39" s="57">
        <v>10649</v>
      </c>
      <c r="D39" s="24"/>
      <c r="E39" s="28">
        <f t="shared" si="0"/>
        <v>0</v>
      </c>
    </row>
    <row r="40" spans="1:5" x14ac:dyDescent="0.3">
      <c r="A40" s="9" t="s">
        <v>27</v>
      </c>
      <c r="B40" s="8" t="s">
        <v>64</v>
      </c>
      <c r="C40" s="57">
        <v>29545</v>
      </c>
      <c r="D40" s="24"/>
      <c r="E40" s="28">
        <f t="shared" si="0"/>
        <v>0</v>
      </c>
    </row>
    <row r="41" spans="1:5" x14ac:dyDescent="0.3">
      <c r="A41" s="9" t="s">
        <v>28</v>
      </c>
      <c r="B41" s="8" t="s">
        <v>65</v>
      </c>
      <c r="C41" s="57">
        <v>26622</v>
      </c>
      <c r="D41" s="24"/>
      <c r="E41" s="28">
        <f t="shared" si="0"/>
        <v>0</v>
      </c>
    </row>
    <row r="42" spans="1:5" x14ac:dyDescent="0.3">
      <c r="A42" s="9" t="s">
        <v>29</v>
      </c>
      <c r="B42" s="8" t="s">
        <v>73</v>
      </c>
      <c r="C42" s="57">
        <v>17226</v>
      </c>
      <c r="D42" s="24"/>
      <c r="E42" s="28">
        <f t="shared" si="0"/>
        <v>0</v>
      </c>
    </row>
    <row r="43" spans="1:5" x14ac:dyDescent="0.3">
      <c r="A43" s="9" t="s">
        <v>30</v>
      </c>
      <c r="B43" s="8" t="s">
        <v>66</v>
      </c>
      <c r="C43" s="57">
        <v>24325</v>
      </c>
      <c r="D43" s="24"/>
      <c r="E43" s="28">
        <f t="shared" si="0"/>
        <v>0</v>
      </c>
    </row>
    <row r="44" spans="1:5" x14ac:dyDescent="0.3">
      <c r="A44" s="9" t="s">
        <v>76</v>
      </c>
      <c r="B44" s="8" t="s">
        <v>67</v>
      </c>
      <c r="C44" s="57">
        <v>23386</v>
      </c>
      <c r="D44" s="24"/>
      <c r="E44" s="28">
        <f t="shared" si="0"/>
        <v>0</v>
      </c>
    </row>
    <row r="45" spans="1:5" x14ac:dyDescent="0.3">
      <c r="A45" s="9" t="s">
        <v>77</v>
      </c>
      <c r="B45" s="8" t="s">
        <v>68</v>
      </c>
      <c r="C45" s="57">
        <v>24847</v>
      </c>
      <c r="D45" s="24"/>
      <c r="E45" s="28">
        <f t="shared" si="0"/>
        <v>0</v>
      </c>
    </row>
    <row r="46" spans="1:5" ht="18" customHeight="1" x14ac:dyDescent="0.3">
      <c r="A46" s="9" t="s">
        <v>78</v>
      </c>
      <c r="B46" s="8" t="s">
        <v>69</v>
      </c>
      <c r="C46" s="57">
        <v>30172</v>
      </c>
      <c r="D46" s="24"/>
      <c r="E46" s="28">
        <f t="shared" si="0"/>
        <v>0</v>
      </c>
    </row>
    <row r="47" spans="1:5" ht="27.6" x14ac:dyDescent="0.3">
      <c r="A47" s="9" t="s">
        <v>79</v>
      </c>
      <c r="B47" s="8" t="s">
        <v>70</v>
      </c>
      <c r="C47" s="57">
        <v>24743</v>
      </c>
      <c r="D47" s="24"/>
      <c r="E47" s="28">
        <f t="shared" si="0"/>
        <v>0</v>
      </c>
    </row>
    <row r="48" spans="1:5" x14ac:dyDescent="0.3">
      <c r="A48" s="9" t="s">
        <v>80</v>
      </c>
      <c r="B48" s="8" t="s">
        <v>71</v>
      </c>
      <c r="C48" s="57">
        <v>51469</v>
      </c>
      <c r="D48" s="24"/>
      <c r="E48" s="28">
        <f t="shared" si="0"/>
        <v>0</v>
      </c>
    </row>
    <row r="49" spans="1:23" ht="15" thickBot="1" x14ac:dyDescent="0.35">
      <c r="A49" s="9" t="s">
        <v>81</v>
      </c>
      <c r="B49" s="11" t="s">
        <v>72</v>
      </c>
      <c r="C49" s="57">
        <v>46876</v>
      </c>
      <c r="D49" s="25"/>
      <c r="E49" s="28">
        <f t="shared" si="0"/>
        <v>0</v>
      </c>
    </row>
    <row r="50" spans="1:23" s="6" customFormat="1" ht="42" customHeight="1" thickBot="1" x14ac:dyDescent="0.35">
      <c r="A50" s="19" t="s">
        <v>38</v>
      </c>
      <c r="B50" s="59"/>
      <c r="C50" s="60"/>
      <c r="D50" s="26">
        <f>SUM(D14:D49)</f>
        <v>0</v>
      </c>
      <c r="E50" s="27">
        <f>SUM(E14:E49)</f>
        <v>0</v>
      </c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</row>
    <row r="52" spans="1:23" x14ac:dyDescent="0.3">
      <c r="A52" s="3" t="s">
        <v>33</v>
      </c>
      <c r="B52" s="3"/>
      <c r="C52" s="3"/>
      <c r="D52" s="3"/>
      <c r="E52" s="3"/>
      <c r="H52" s="3"/>
      <c r="I52" s="3"/>
      <c r="J52" s="3"/>
      <c r="K52" s="3"/>
      <c r="L52" s="3"/>
      <c r="M52" s="3"/>
      <c r="N52" s="3"/>
      <c r="O52" s="3"/>
      <c r="P52" s="3"/>
    </row>
    <row r="53" spans="1:23" ht="99" customHeight="1" x14ac:dyDescent="0.3">
      <c r="A53" s="61" t="s">
        <v>92</v>
      </c>
      <c r="B53" s="61"/>
      <c r="C53" s="61"/>
      <c r="D53" s="61"/>
      <c r="E53" s="61"/>
      <c r="F53" s="61"/>
      <c r="G53" s="61"/>
      <c r="H53" s="12"/>
      <c r="I53" s="12"/>
      <c r="J53" s="12"/>
      <c r="K53" s="12"/>
      <c r="L53" s="12"/>
      <c r="M53" s="12"/>
      <c r="N53" s="12"/>
      <c r="O53" s="12"/>
      <c r="P53" s="4"/>
    </row>
    <row r="54" spans="1:23" x14ac:dyDescent="0.3">
      <c r="G54" s="3"/>
      <c r="H54" s="3"/>
      <c r="I54" s="3"/>
    </row>
    <row r="55" spans="1:23" x14ac:dyDescent="0.3">
      <c r="A55" s="14" t="s">
        <v>34</v>
      </c>
      <c r="B55" s="14"/>
      <c r="C55" s="3"/>
      <c r="D55" s="3"/>
      <c r="E55" s="13"/>
      <c r="F55" s="13"/>
      <c r="G55" s="3"/>
      <c r="H55" s="3"/>
      <c r="I55" s="3"/>
      <c r="L55" s="3"/>
      <c r="M55" s="3"/>
      <c r="N55" s="3"/>
      <c r="O55" s="3"/>
      <c r="P55" s="3"/>
    </row>
    <row r="56" spans="1:23" x14ac:dyDescent="0.3">
      <c r="A56" s="3"/>
      <c r="B56" s="3"/>
      <c r="C56" s="3"/>
      <c r="D56" s="3"/>
      <c r="E56" s="66" t="s">
        <v>82</v>
      </c>
      <c r="F56" s="66"/>
      <c r="G56" s="3"/>
      <c r="H56" s="3"/>
      <c r="I56" s="3"/>
      <c r="L56" s="3"/>
      <c r="M56" s="3"/>
      <c r="N56" s="3"/>
      <c r="O56" s="3"/>
      <c r="P56" s="3"/>
    </row>
    <row r="57" spans="1:23" x14ac:dyDescent="0.3">
      <c r="A57" s="3"/>
      <c r="B57" s="3"/>
      <c r="C57" s="3"/>
      <c r="D57" s="3"/>
      <c r="E57" s="67" t="s">
        <v>83</v>
      </c>
      <c r="F57" s="67"/>
      <c r="G57" s="3"/>
      <c r="H57" s="3"/>
      <c r="I57" s="3"/>
      <c r="L57" s="3"/>
      <c r="M57" s="3"/>
      <c r="N57" s="3"/>
      <c r="O57" s="3"/>
      <c r="P57" s="3"/>
    </row>
  </sheetData>
  <mergeCells count="15">
    <mergeCell ref="C2:G2"/>
    <mergeCell ref="F6:G6"/>
    <mergeCell ref="C12:C13"/>
    <mergeCell ref="B12:B13"/>
    <mergeCell ref="A12:A13"/>
    <mergeCell ref="E57:F57"/>
    <mergeCell ref="F7:G7"/>
    <mergeCell ref="F8:G8"/>
    <mergeCell ref="F4:G4"/>
    <mergeCell ref="F5:G5"/>
    <mergeCell ref="B50:C50"/>
    <mergeCell ref="A53:G53"/>
    <mergeCell ref="A9:B9"/>
    <mergeCell ref="A10:B10"/>
    <mergeCell ref="E56:F5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D8832-2045-4A2E-936C-B75AE2B73BD0}">
  <sheetPr>
    <pageSetUpPr fitToPage="1"/>
  </sheetPr>
  <dimension ref="A2:P25"/>
  <sheetViews>
    <sheetView tabSelected="1" zoomScale="80" zoomScaleNormal="80" workbookViewId="0">
      <selection activeCell="C2" sqref="C2:F2"/>
    </sheetView>
  </sheetViews>
  <sheetFormatPr defaultRowHeight="14.4" x14ac:dyDescent="0.3"/>
  <cols>
    <col min="1" max="1" width="12.44140625" customWidth="1"/>
    <col min="2" max="2" width="68.88671875" customWidth="1"/>
    <col min="3" max="3" width="18.44140625" customWidth="1"/>
    <col min="4" max="4" width="30" customWidth="1"/>
    <col min="5" max="5" width="33.5546875" customWidth="1"/>
    <col min="6" max="6" width="28.33203125" customWidth="1"/>
    <col min="7" max="7" width="28.44140625" customWidth="1"/>
    <col min="8" max="8" width="10.6640625" customWidth="1"/>
    <col min="9" max="9" width="11.33203125" customWidth="1"/>
    <col min="10" max="10" width="26" customWidth="1"/>
    <col min="11" max="11" width="22.5546875" customWidth="1"/>
    <col min="12" max="12" width="11.33203125" customWidth="1"/>
    <col min="13" max="13" width="7.109375" customWidth="1"/>
    <col min="14" max="14" width="12.44140625" customWidth="1"/>
    <col min="15" max="15" width="13.33203125" customWidth="1"/>
    <col min="16" max="16" width="8.44140625" customWidth="1"/>
    <col min="17" max="17" width="17.6640625" customWidth="1"/>
  </cols>
  <sheetData>
    <row r="2" spans="1:16" ht="72.75" customHeight="1" x14ac:dyDescent="0.3">
      <c r="C2" s="70" t="s">
        <v>105</v>
      </c>
      <c r="D2" s="70"/>
      <c r="E2" s="70"/>
      <c r="F2" s="70"/>
      <c r="G2" s="15"/>
      <c r="H2" s="15"/>
      <c r="I2" s="15"/>
      <c r="J2" s="15"/>
    </row>
    <row r="3" spans="1:16" s="32" customFormat="1" ht="27.75" customHeight="1" x14ac:dyDescent="0.25">
      <c r="C3" s="33"/>
      <c r="D3" s="33"/>
      <c r="E3" s="33"/>
      <c r="F3" s="33"/>
      <c r="G3" s="33"/>
      <c r="H3" s="34"/>
      <c r="I3" s="34"/>
      <c r="J3" s="34"/>
    </row>
    <row r="4" spans="1:16" s="32" customFormat="1" ht="18" customHeight="1" x14ac:dyDescent="0.25">
      <c r="A4" s="39"/>
      <c r="B4" s="30"/>
      <c r="C4" s="30"/>
      <c r="D4" s="40" t="s">
        <v>85</v>
      </c>
      <c r="E4" s="41"/>
      <c r="F4" s="42"/>
      <c r="P4" s="33"/>
    </row>
    <row r="5" spans="1:16" s="32" customFormat="1" ht="14.4" customHeight="1" x14ac:dyDescent="0.25">
      <c r="A5" s="43"/>
      <c r="B5" s="43"/>
      <c r="C5" s="30"/>
      <c r="D5" s="40" t="s">
        <v>0</v>
      </c>
      <c r="E5" s="41"/>
      <c r="F5" s="42"/>
      <c r="P5" s="33"/>
    </row>
    <row r="6" spans="1:16" s="32" customFormat="1" ht="14.4" customHeight="1" x14ac:dyDescent="0.25">
      <c r="A6" s="43"/>
      <c r="B6" s="43"/>
      <c r="C6" s="30"/>
      <c r="D6" s="40" t="s">
        <v>86</v>
      </c>
      <c r="E6" s="41"/>
      <c r="F6" s="42"/>
      <c r="P6" s="33"/>
    </row>
    <row r="7" spans="1:16" s="32" customFormat="1" ht="51" customHeight="1" x14ac:dyDescent="0.25">
      <c r="A7" s="43"/>
      <c r="B7" s="43"/>
      <c r="C7" s="43"/>
      <c r="D7" s="44" t="s">
        <v>31</v>
      </c>
      <c r="E7" s="77" t="s">
        <v>35</v>
      </c>
      <c r="F7" s="78"/>
      <c r="P7" s="33"/>
    </row>
    <row r="8" spans="1:16" s="32" customFormat="1" ht="53.25" customHeight="1" x14ac:dyDescent="0.25">
      <c r="A8" s="43"/>
      <c r="B8" s="43"/>
      <c r="C8" s="43"/>
      <c r="D8" s="45" t="s">
        <v>32</v>
      </c>
      <c r="E8" s="77" t="s">
        <v>36</v>
      </c>
      <c r="F8" s="78"/>
      <c r="L8" s="35"/>
      <c r="M8" s="35"/>
      <c r="N8" s="35"/>
      <c r="O8" s="35"/>
      <c r="P8" s="35"/>
    </row>
    <row r="9" spans="1:16" s="32" customFormat="1" ht="24.75" customHeight="1" x14ac:dyDescent="0.25">
      <c r="A9" s="30"/>
      <c r="B9" s="46"/>
      <c r="C9" s="46"/>
      <c r="D9" s="46"/>
      <c r="E9" s="30"/>
      <c r="F9" s="30"/>
      <c r="L9" s="35"/>
      <c r="M9" s="35"/>
      <c r="N9" s="35"/>
      <c r="O9" s="35"/>
      <c r="P9" s="35"/>
    </row>
    <row r="10" spans="1:16" s="32" customFormat="1" ht="39.75" customHeight="1" x14ac:dyDescent="0.25">
      <c r="A10" s="46"/>
      <c r="B10" s="47" t="s">
        <v>91</v>
      </c>
      <c r="C10" s="81"/>
      <c r="D10" s="81"/>
      <c r="E10" s="30"/>
      <c r="F10" s="30"/>
      <c r="L10" s="35"/>
      <c r="M10" s="35"/>
      <c r="N10" s="35"/>
      <c r="O10" s="35"/>
      <c r="P10" s="35"/>
    </row>
    <row r="11" spans="1:16" s="32" customFormat="1" ht="41.25" customHeight="1" x14ac:dyDescent="0.25">
      <c r="A11" s="46"/>
      <c r="B11" s="48" t="s">
        <v>98</v>
      </c>
      <c r="C11" s="81"/>
      <c r="D11" s="81"/>
      <c r="E11" s="30"/>
      <c r="F11" s="30"/>
      <c r="L11" s="35"/>
      <c r="M11" s="35"/>
      <c r="N11" s="35"/>
      <c r="O11" s="35"/>
      <c r="P11" s="35"/>
    </row>
    <row r="12" spans="1:16" s="32" customFormat="1" ht="52.5" customHeight="1" x14ac:dyDescent="0.25">
      <c r="A12" s="46"/>
      <c r="B12" s="48" t="s">
        <v>99</v>
      </c>
      <c r="C12" s="81"/>
      <c r="D12" s="81"/>
      <c r="E12" s="30"/>
      <c r="F12" s="30"/>
      <c r="L12" s="35"/>
      <c r="M12" s="35"/>
      <c r="N12" s="35"/>
      <c r="O12" s="35"/>
      <c r="P12" s="35"/>
    </row>
    <row r="13" spans="1:16" s="32" customFormat="1" ht="30" customHeight="1" x14ac:dyDescent="0.25">
      <c r="A13" s="46"/>
      <c r="B13" s="46"/>
      <c r="C13" s="46"/>
      <c r="D13" s="46"/>
      <c r="E13" s="30"/>
      <c r="F13" s="30"/>
      <c r="L13" s="35"/>
      <c r="M13" s="35"/>
      <c r="N13" s="35"/>
      <c r="O13" s="35"/>
      <c r="P13" s="35"/>
    </row>
    <row r="14" spans="1:16" s="32" customFormat="1" ht="53.25" customHeight="1" x14ac:dyDescent="0.25">
      <c r="A14" s="46"/>
      <c r="B14" s="49" t="s">
        <v>93</v>
      </c>
      <c r="C14" s="49" t="s">
        <v>100</v>
      </c>
      <c r="D14" s="49" t="s">
        <v>94</v>
      </c>
      <c r="E14" s="50" t="s">
        <v>96</v>
      </c>
      <c r="F14" s="30"/>
      <c r="L14" s="35"/>
      <c r="M14" s="35"/>
      <c r="N14" s="35"/>
      <c r="O14" s="35"/>
      <c r="P14" s="35"/>
    </row>
    <row r="15" spans="1:16" s="32" customFormat="1" ht="30" customHeight="1" x14ac:dyDescent="0.25">
      <c r="A15" s="46"/>
      <c r="B15" s="51" t="s">
        <v>95</v>
      </c>
      <c r="C15" s="31">
        <v>15000</v>
      </c>
      <c r="D15" s="51"/>
      <c r="E15" s="52">
        <f>C15*D15</f>
        <v>0</v>
      </c>
      <c r="F15" s="30"/>
      <c r="L15" s="35"/>
      <c r="M15" s="35"/>
      <c r="N15" s="35"/>
      <c r="O15" s="35"/>
      <c r="P15" s="35"/>
    </row>
    <row r="16" spans="1:16" s="32" customFormat="1" ht="30" customHeight="1" x14ac:dyDescent="0.25">
      <c r="A16" s="46"/>
      <c r="B16" s="46"/>
      <c r="C16" s="46"/>
      <c r="D16" s="46"/>
      <c r="E16" s="46"/>
      <c r="F16" s="30"/>
      <c r="L16" s="35"/>
      <c r="M16" s="35"/>
      <c r="N16" s="35"/>
      <c r="O16" s="35"/>
      <c r="P16" s="35"/>
    </row>
    <row r="17" spans="1:16" s="32" customFormat="1" ht="15" x14ac:dyDescent="0.25">
      <c r="A17" s="30"/>
      <c r="B17" s="30"/>
      <c r="C17" s="30"/>
      <c r="D17" s="30"/>
      <c r="E17" s="30"/>
      <c r="F17" s="30"/>
    </row>
    <row r="18" spans="1:16" s="32" customFormat="1" ht="15" x14ac:dyDescent="0.25">
      <c r="A18" s="53" t="s">
        <v>33</v>
      </c>
      <c r="B18" s="53"/>
      <c r="C18" s="53"/>
      <c r="D18" s="53"/>
      <c r="E18" s="53"/>
      <c r="F18" s="30"/>
      <c r="H18" s="36"/>
      <c r="I18" s="36"/>
      <c r="J18" s="36"/>
      <c r="K18" s="36"/>
      <c r="L18" s="36"/>
      <c r="M18" s="36"/>
      <c r="N18" s="36"/>
      <c r="O18" s="36"/>
      <c r="P18" s="36"/>
    </row>
    <row r="19" spans="1:16" s="32" customFormat="1" ht="99" customHeight="1" x14ac:dyDescent="0.25">
      <c r="A19" s="82" t="s">
        <v>97</v>
      </c>
      <c r="B19" s="82"/>
      <c r="C19" s="82"/>
      <c r="D19" s="82"/>
      <c r="E19" s="82"/>
      <c r="F19" s="82"/>
      <c r="G19" s="37"/>
      <c r="H19" s="37"/>
      <c r="I19" s="37"/>
      <c r="J19" s="37"/>
      <c r="K19" s="37"/>
      <c r="L19" s="37"/>
      <c r="M19" s="37"/>
      <c r="N19" s="37"/>
      <c r="O19" s="37"/>
      <c r="P19" s="38"/>
    </row>
    <row r="20" spans="1:16" s="32" customFormat="1" ht="99" customHeight="1" x14ac:dyDescent="0.25">
      <c r="A20" s="54"/>
      <c r="B20" s="54"/>
      <c r="C20" s="54"/>
      <c r="D20" s="54"/>
      <c r="E20" s="54"/>
      <c r="F20" s="54"/>
      <c r="G20" s="38"/>
      <c r="H20" s="37"/>
      <c r="I20" s="37"/>
      <c r="J20" s="37"/>
      <c r="K20" s="37"/>
      <c r="L20" s="37"/>
      <c r="M20" s="37"/>
      <c r="N20" s="37"/>
      <c r="O20" s="37"/>
      <c r="P20" s="38"/>
    </row>
    <row r="21" spans="1:16" s="32" customFormat="1" ht="15" x14ac:dyDescent="0.25">
      <c r="A21" s="30"/>
      <c r="B21" s="30"/>
      <c r="C21" s="30"/>
      <c r="D21" s="30"/>
      <c r="E21" s="30"/>
      <c r="F21" s="30"/>
      <c r="G21" s="36"/>
      <c r="H21" s="36"/>
      <c r="I21" s="36"/>
    </row>
    <row r="22" spans="1:16" s="32" customFormat="1" ht="15" x14ac:dyDescent="0.25">
      <c r="A22" s="55" t="s">
        <v>34</v>
      </c>
      <c r="B22" s="55"/>
      <c r="C22" s="53"/>
      <c r="D22" s="53"/>
      <c r="E22" s="56"/>
      <c r="F22" s="56"/>
      <c r="G22" s="36"/>
      <c r="H22" s="36"/>
      <c r="I22" s="36"/>
      <c r="L22" s="36"/>
      <c r="M22" s="36"/>
      <c r="N22" s="36"/>
      <c r="O22" s="36"/>
      <c r="P22" s="36"/>
    </row>
    <row r="23" spans="1:16" s="32" customFormat="1" ht="15" x14ac:dyDescent="0.25">
      <c r="A23" s="53"/>
      <c r="B23" s="53"/>
      <c r="C23" s="53"/>
      <c r="D23" s="53"/>
      <c r="E23" s="79" t="s">
        <v>82</v>
      </c>
      <c r="F23" s="79"/>
      <c r="G23" s="36"/>
      <c r="H23" s="36"/>
      <c r="I23" s="36"/>
      <c r="L23" s="36"/>
      <c r="M23" s="36"/>
      <c r="N23" s="36"/>
      <c r="O23" s="36"/>
      <c r="P23" s="36"/>
    </row>
    <row r="24" spans="1:16" s="32" customFormat="1" ht="15" x14ac:dyDescent="0.25">
      <c r="A24" s="53"/>
      <c r="B24" s="53"/>
      <c r="C24" s="53"/>
      <c r="D24" s="53"/>
      <c r="E24" s="80" t="s">
        <v>83</v>
      </c>
      <c r="F24" s="80"/>
      <c r="G24" s="36"/>
      <c r="H24" s="36"/>
      <c r="I24" s="36"/>
      <c r="L24" s="36"/>
      <c r="M24" s="36"/>
      <c r="N24" s="36"/>
      <c r="O24" s="36"/>
      <c r="P24" s="36"/>
    </row>
    <row r="25" spans="1:16" s="32" customFormat="1" ht="15" x14ac:dyDescent="0.25">
      <c r="A25" s="30"/>
      <c r="B25" s="30"/>
      <c r="C25" s="30"/>
      <c r="D25" s="30"/>
      <c r="E25" s="30"/>
      <c r="F25" s="30"/>
    </row>
  </sheetData>
  <mergeCells count="9">
    <mergeCell ref="C2:F2"/>
    <mergeCell ref="E8:F8"/>
    <mergeCell ref="E7:F7"/>
    <mergeCell ref="E23:F23"/>
    <mergeCell ref="E24:F24"/>
    <mergeCell ref="C10:D10"/>
    <mergeCell ref="C11:D11"/>
    <mergeCell ref="A19:F19"/>
    <mergeCell ref="C12:D12"/>
  </mergeCells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vizsgálati elszám.bizonylat2026</vt:lpstr>
      <vt:lpstr>FESZ-orvosi költség</vt:lpstr>
    </vt:vector>
  </TitlesOfParts>
  <Company>NISZ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Losonczi-Balogh Emese</dc:creator>
  <cp:lastModifiedBy>Papp Miklós</cp:lastModifiedBy>
  <cp:lastPrinted>2025-06-04T11:47:32Z</cp:lastPrinted>
  <dcterms:created xsi:type="dcterms:W3CDTF">2025-04-02T13:08:53Z</dcterms:created>
  <dcterms:modified xsi:type="dcterms:W3CDTF">2026-03-31T14:15:04Z</dcterms:modified>
</cp:coreProperties>
</file>